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H resource examples for excel/"/>
    </mc:Choice>
  </mc:AlternateContent>
  <xr:revisionPtr revIDLastSave="803" documentId="8_{F95B6ABC-6FC5-4B3B-B6FB-8A7E9A800502}" xr6:coauthVersionLast="47" xr6:coauthVersionMax="47" xr10:uidLastSave="{BEDAA91E-4649-4B6F-A3F5-C0C8A5057960}"/>
  <bookViews>
    <workbookView xWindow="-120" yWindow="-120" windowWidth="24240" windowHeight="13140" activeTab="1" xr2:uid="{CF6DDB11-D177-4163-BC99-2C824796BC21}"/>
  </bookViews>
  <sheets>
    <sheet name="Question" sheetId="1" r:id="rId1"/>
    <sheet name="Ans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2" l="1"/>
  <c r="D92" i="2" s="1"/>
  <c r="C91" i="2"/>
  <c r="B91" i="2"/>
  <c r="C89" i="2"/>
  <c r="B89" i="2"/>
  <c r="C87" i="2"/>
  <c r="B87" i="2"/>
  <c r="D86" i="2"/>
  <c r="C86" i="2"/>
  <c r="C88" i="2" s="1"/>
  <c r="B86" i="2"/>
  <c r="C80" i="2"/>
  <c r="B80" i="2"/>
  <c r="D80" i="2"/>
  <c r="C38" i="2"/>
  <c r="B36" i="2"/>
  <c r="B35" i="2"/>
  <c r="B34" i="2"/>
  <c r="D34" i="2" s="1"/>
  <c r="B26" i="2"/>
  <c r="B15" i="2"/>
  <c r="C29" i="2" s="1"/>
  <c r="B14" i="2"/>
  <c r="C37" i="2" s="1"/>
  <c r="B13" i="2"/>
  <c r="C28" i="2" s="1"/>
  <c r="B9" i="2"/>
  <c r="B8" i="2"/>
  <c r="C9" i="2" s="1"/>
  <c r="C6" i="2"/>
  <c r="C25" i="2"/>
  <c r="D25" i="2" s="1"/>
  <c r="E25" i="2" s="1"/>
  <c r="B88" i="2" l="1"/>
  <c r="B90" i="2"/>
  <c r="B92" i="2" s="1"/>
  <c r="C90" i="2"/>
  <c r="C92" i="2" s="1"/>
  <c r="C10" i="2"/>
  <c r="C15" i="2"/>
  <c r="D35" i="2"/>
  <c r="E35" i="2" s="1"/>
  <c r="E34" i="2"/>
  <c r="D26" i="2"/>
  <c r="E26" i="2" s="1"/>
  <c r="C16" i="2" l="1"/>
  <c r="B19" i="2" s="1"/>
  <c r="B20" i="2"/>
  <c r="C39" i="2" s="1"/>
  <c r="D36" i="2"/>
  <c r="D37" i="2" s="1"/>
  <c r="E36" i="2"/>
  <c r="D27" i="2"/>
  <c r="E27" i="2" s="1"/>
  <c r="C20" i="2" l="1"/>
  <c r="C30" i="2"/>
  <c r="D38" i="2"/>
  <c r="E37" i="2"/>
  <c r="D28" i="2"/>
  <c r="E28" i="2" s="1"/>
  <c r="E38" i="2" l="1"/>
  <c r="D39" i="2"/>
  <c r="D29" i="2"/>
  <c r="E29" i="2" s="1"/>
  <c r="C68" i="2"/>
  <c r="C67" i="2"/>
  <c r="D62" i="2"/>
  <c r="B57" i="2"/>
  <c r="B56" i="2"/>
  <c r="B55" i="2"/>
  <c r="C52" i="2"/>
  <c r="C51" i="2"/>
  <c r="C50" i="2"/>
  <c r="C49" i="2"/>
  <c r="C45" i="2"/>
  <c r="C44" i="2"/>
  <c r="B45" i="2"/>
  <c r="B44" i="2"/>
  <c r="A1" i="2"/>
  <c r="C46" i="2" l="1"/>
  <c r="E39" i="2"/>
  <c r="C72" i="2"/>
  <c r="D30" i="2"/>
  <c r="D45" i="2"/>
  <c r="D68" i="2"/>
  <c r="C53" i="2"/>
  <c r="C57" i="2"/>
  <c r="D44" i="2"/>
  <c r="B46" i="2"/>
  <c r="E30" i="2" l="1"/>
  <c r="C71" i="2"/>
  <c r="D72" i="2" s="1"/>
  <c r="D58" i="2"/>
  <c r="D46" i="2"/>
  <c r="D59" i="2" s="1"/>
  <c r="D63" i="2" s="1"/>
</calcChain>
</file>

<file path=xl/sharedStrings.xml><?xml version="1.0" encoding="utf-8"?>
<sst xmlns="http://schemas.openxmlformats.org/spreadsheetml/2006/main" count="132" uniqueCount="94">
  <si>
    <t>Drawings</t>
  </si>
  <si>
    <t>Inventory at 31 December Year 2</t>
  </si>
  <si>
    <t>Trade Payables</t>
  </si>
  <si>
    <t>VAT</t>
  </si>
  <si>
    <t>Residual Profit</t>
  </si>
  <si>
    <t>Balance</t>
  </si>
  <si>
    <t>Interest on Equity</t>
  </si>
  <si>
    <t>Interest on Loan</t>
  </si>
  <si>
    <t>Share of Profit</t>
  </si>
  <si>
    <t>Interest on Drawings</t>
  </si>
  <si>
    <t>Trade Receivables</t>
  </si>
  <si>
    <t>EQUITY</t>
  </si>
  <si>
    <t>Kerr and Casson</t>
  </si>
  <si>
    <t>£</t>
  </si>
  <si>
    <t>Profit for the Year after tax</t>
  </si>
  <si>
    <t>Rates Receivable</t>
  </si>
  <si>
    <t>Electricity Payable</t>
  </si>
  <si>
    <t>Vehicles (at cost)</t>
  </si>
  <si>
    <t>Provision for Depreciation of Vehicles at 31 December Year 2</t>
  </si>
  <si>
    <t>Machinery (at cost)</t>
  </si>
  <si>
    <t>Provision for Depreciation of Machinery at 31 December Year 2</t>
  </si>
  <si>
    <t>Provision for doubtful debts</t>
  </si>
  <si>
    <t xml:space="preserve">Cash and cash equivalents </t>
  </si>
  <si>
    <t xml:space="preserve">Current Accounts at 1 January Year 2: </t>
  </si>
  <si>
    <t>Kerr</t>
  </si>
  <si>
    <t>Casson</t>
  </si>
  <si>
    <t xml:space="preserve">Equity Accounts: </t>
  </si>
  <si>
    <t xml:space="preserve">Drawings: </t>
  </si>
  <si>
    <t>Loan – Casson</t>
  </si>
  <si>
    <t>Cr</t>
  </si>
  <si>
    <t>Dr</t>
  </si>
  <si>
    <t>Their partnership agreement states that:</t>
  </si>
  <si>
    <t>Before Thompson is admitted, the assets are revalued resulting in a surplus of £7,200.</t>
  </si>
  <si>
    <t>Thompson will contribute £30,000 to the partnership.</t>
  </si>
  <si>
    <t>Goodwill has been valued at £12,000 and is to be written off against the Equity Accounts of the new partnership.</t>
  </si>
  <si>
    <t>Thompson is to receive 40% share of profits with Kerr and Casson continuing to share in the same proportions as before.</t>
  </si>
  <si>
    <r>
      <t>(i)</t>
    </r>
    <r>
      <rPr>
        <sz val="7"/>
        <color rgb="FF231F20"/>
        <rFont val="Arial"/>
        <family val="2"/>
      </rPr>
      <t xml:space="preserve">        </t>
    </r>
    <r>
      <rPr>
        <sz val="11"/>
        <color rgb="FF231F20"/>
        <rFont val="Arial"/>
        <family val="2"/>
      </rPr>
      <t>Interest on equity will be paid at 5% per annum.</t>
    </r>
  </si>
  <si>
    <r>
      <t>(ii)</t>
    </r>
    <r>
      <rPr>
        <sz val="7"/>
        <color rgb="FF231F20"/>
        <rFont val="Arial"/>
        <family val="2"/>
      </rPr>
      <t xml:space="preserve">       </t>
    </r>
    <r>
      <rPr>
        <sz val="11"/>
        <color rgb="FF231F20"/>
        <rFont val="Arial"/>
        <family val="2"/>
      </rPr>
      <t>Interest on drawings will be charged at 4% per annum.</t>
    </r>
  </si>
  <si>
    <r>
      <t>(iii)</t>
    </r>
    <r>
      <rPr>
        <sz val="7"/>
        <color rgb="FF231F20"/>
        <rFont val="Arial"/>
        <family val="2"/>
      </rPr>
      <t xml:space="preserve">     </t>
    </r>
    <r>
      <rPr>
        <sz val="11"/>
        <color rgb="FF231F20"/>
        <rFont val="Arial"/>
        <family val="2"/>
      </rPr>
      <t>A partnership salary of £4,000 will be paid to Kerr.</t>
    </r>
  </si>
  <si>
    <r>
      <t>(iv)</t>
    </r>
    <r>
      <rPr>
        <sz val="7"/>
        <color rgb="FF231F20"/>
        <rFont val="Arial"/>
        <family val="2"/>
      </rPr>
      <t xml:space="preserve">      </t>
    </r>
    <r>
      <rPr>
        <sz val="11"/>
        <color rgb="FF231F20"/>
        <rFont val="Arial"/>
        <family val="2"/>
      </rPr>
      <t>Interest on loans from partners will be paid at 5% per annum. Casson made the loan on 1 July Year 2.</t>
    </r>
  </si>
  <si>
    <t>STATEMENT OF FINANCIAL POSITION OF KERR AND CASSON AS AT 31 DECEMBER YEAR 2</t>
  </si>
  <si>
    <t>AT COST</t>
  </si>
  <si>
    <t>AGG DEPN</t>
  </si>
  <si>
    <t>NBV</t>
  </si>
  <si>
    <t>Vehicles</t>
  </si>
  <si>
    <t>Machinery</t>
  </si>
  <si>
    <t>Closing Inventory</t>
  </si>
  <si>
    <t>WORKING EQUITY</t>
  </si>
  <si>
    <t>NET ASSETS EMPLOYED</t>
  </si>
  <si>
    <t>Loan - Casson</t>
  </si>
  <si>
    <t>NET ASSETS</t>
  </si>
  <si>
    <t>EQUITY ACCOUNTS</t>
  </si>
  <si>
    <t>CURRENT ACCOUNTS</t>
  </si>
  <si>
    <t>Thompson</t>
  </si>
  <si>
    <t>Current</t>
  </si>
  <si>
    <t>On Admission</t>
  </si>
  <si>
    <t>2/3 of 60%</t>
  </si>
  <si>
    <t>1/3 of 60%</t>
  </si>
  <si>
    <t>OR</t>
  </si>
  <si>
    <t>New Profit Sharing Ratio</t>
  </si>
  <si>
    <t>Calculation of New Balances</t>
  </si>
  <si>
    <t>Original Balances</t>
  </si>
  <si>
    <t>Goodwill</t>
  </si>
  <si>
    <t>New Balances</t>
  </si>
  <si>
    <t xml:space="preserve">NON-CURRENT ASSETS </t>
  </si>
  <si>
    <t>CURRENT ASSETS</t>
  </si>
  <si>
    <t xml:space="preserve">CURRENT LIABILITIES </t>
  </si>
  <si>
    <t>Trade Receivables (30-3)</t>
  </si>
  <si>
    <t>Rates Receivables</t>
  </si>
  <si>
    <t>Electricity Payables</t>
  </si>
  <si>
    <t>Cash and Cash Equivalents</t>
  </si>
  <si>
    <t>NON-CURRENT LIABILITIES</t>
  </si>
  <si>
    <t>CURRENT ACCOUNT KERR</t>
  </si>
  <si>
    <t>DETAILS</t>
  </si>
  <si>
    <t>DR</t>
  </si>
  <si>
    <t>CR</t>
  </si>
  <si>
    <t>BALANCE</t>
  </si>
  <si>
    <t>Salary with Bonus</t>
  </si>
  <si>
    <t>CURRENT ACCOUNT CASSON</t>
  </si>
  <si>
    <t>Kerr receives a bonus on salary of £1,500 if the Profit for the Year is above £50,000.</t>
  </si>
  <si>
    <t>PROFIT FOR THE YEAR AFTER TAX</t>
  </si>
  <si>
    <t>ADD INTEREST ON DRAWINGS</t>
  </si>
  <si>
    <t>LESS APPROPRIATIONS</t>
  </si>
  <si>
    <t>Salary – Kerr</t>
  </si>
  <si>
    <t>SHARE OF PROFIT</t>
  </si>
  <si>
    <t>Kerr (2/3)</t>
  </si>
  <si>
    <t>Casson (1/3)</t>
  </si>
  <si>
    <t>Income Statement for year ended 31 December Year 5</t>
  </si>
  <si>
    <t>2/3</t>
  </si>
  <si>
    <t>1/3</t>
  </si>
  <si>
    <t>2/5</t>
  </si>
  <si>
    <t>1/5</t>
  </si>
  <si>
    <t xml:space="preserve">Revaluation Surplus </t>
  </si>
  <si>
    <t>Goodwill Written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</si>
</sst>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£&quot;#,##0;[Red]\-&quot;£&quot;#,##0"/>
    <numFmt numFmtId="165" formatCode="&quot;£&quot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1"/>
      <color rgb="FF231F2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231F20"/>
      <name val="Arial"/>
      <family val="2"/>
    </font>
    <font>
      <sz val="7"/>
      <color rgb="FF231F20"/>
      <name val="Arial"/>
      <family val="2"/>
    </font>
    <font>
      <sz val="11"/>
      <color theme="1"/>
      <name val="Trebuchet MS"/>
      <family val="2"/>
    </font>
    <font>
      <b/>
      <sz val="12"/>
      <color rgb="FFFF0000"/>
      <name val="Arial"/>
      <family val="2"/>
    </font>
    <font>
      <b/>
      <sz val="12"/>
      <color rgb="FF231F2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6" fontId="2" fillId="0" borderId="0" xfId="0" applyNumberFormat="1" applyFont="1"/>
    <xf numFmtId="9" fontId="2" fillId="0" borderId="0" xfId="1" applyFont="1"/>
    <xf numFmtId="6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8" fillId="0" borderId="0" xfId="0" applyFont="1"/>
    <xf numFmtId="0" fontId="10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9" fontId="12" fillId="0" borderId="0" xfId="1" applyFont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3" fontId="10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/>
    <xf numFmtId="0" fontId="12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9" fontId="10" fillId="0" borderId="0" xfId="0" applyNumberFormat="1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1" fillId="0" borderId="0" xfId="0" applyFont="1" applyBorder="1"/>
    <xf numFmtId="3" fontId="10" fillId="0" borderId="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9" fontId="2" fillId="0" borderId="0" xfId="0" applyNumberFormat="1" applyFont="1"/>
    <xf numFmtId="3" fontId="1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3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3" fontId="10" fillId="0" borderId="2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D836-732A-406B-9869-74267C31A0EA}">
  <dimension ref="A1:E47"/>
  <sheetViews>
    <sheetView topLeftCell="A28" workbookViewId="0">
      <selection activeCell="F37" sqref="F37:F38"/>
    </sheetView>
  </sheetViews>
  <sheetFormatPr defaultRowHeight="15" x14ac:dyDescent="0.25"/>
  <cols>
    <col min="1" max="1" width="52.28515625" customWidth="1"/>
    <col min="2" max="2" width="14.140625" bestFit="1" customWidth="1"/>
  </cols>
  <sheetData>
    <row r="1" spans="1:3" ht="18" x14ac:dyDescent="0.25">
      <c r="A1" s="18" t="s">
        <v>12</v>
      </c>
    </row>
    <row r="2" spans="1:3" ht="15.75" x14ac:dyDescent="0.25">
      <c r="A2" s="19"/>
      <c r="B2" s="20"/>
      <c r="C2" s="7"/>
    </row>
    <row r="3" spans="1:3" x14ac:dyDescent="0.25">
      <c r="A3" s="19"/>
      <c r="B3" s="21" t="s">
        <v>13</v>
      </c>
      <c r="C3" s="8"/>
    </row>
    <row r="4" spans="1:3" x14ac:dyDescent="0.25">
      <c r="A4" s="21" t="s">
        <v>14</v>
      </c>
      <c r="B4" s="24">
        <v>53000</v>
      </c>
      <c r="C4" s="8"/>
    </row>
    <row r="5" spans="1:3" x14ac:dyDescent="0.25">
      <c r="A5" s="21" t="s">
        <v>1</v>
      </c>
      <c r="B5" s="24">
        <v>5000</v>
      </c>
      <c r="C5" s="8"/>
    </row>
    <row r="6" spans="1:3" x14ac:dyDescent="0.25">
      <c r="A6" s="21" t="s">
        <v>15</v>
      </c>
      <c r="B6" s="25">
        <v>1000</v>
      </c>
      <c r="C6" s="8"/>
    </row>
    <row r="7" spans="1:3" x14ac:dyDescent="0.25">
      <c r="A7" s="21" t="s">
        <v>16</v>
      </c>
      <c r="B7" s="25">
        <v>2000</v>
      </c>
      <c r="C7" s="8"/>
    </row>
    <row r="8" spans="1:3" x14ac:dyDescent="0.25">
      <c r="A8" s="21" t="s">
        <v>17</v>
      </c>
      <c r="B8" s="24">
        <v>70000</v>
      </c>
      <c r="C8" s="8"/>
    </row>
    <row r="9" spans="1:3" ht="30" x14ac:dyDescent="0.25">
      <c r="A9" s="21" t="s">
        <v>18</v>
      </c>
      <c r="B9" s="25">
        <v>38000</v>
      </c>
      <c r="C9" s="8"/>
    </row>
    <row r="10" spans="1:3" x14ac:dyDescent="0.25">
      <c r="A10" s="21" t="s">
        <v>19</v>
      </c>
      <c r="B10" s="24">
        <v>130000</v>
      </c>
      <c r="C10" s="8"/>
    </row>
    <row r="11" spans="1:3" ht="30" x14ac:dyDescent="0.25">
      <c r="A11" s="21" t="s">
        <v>20</v>
      </c>
      <c r="B11" s="25">
        <v>52500</v>
      </c>
      <c r="C11" s="8"/>
    </row>
    <row r="12" spans="1:3" x14ac:dyDescent="0.25">
      <c r="A12" s="21" t="s">
        <v>21</v>
      </c>
      <c r="B12" s="25">
        <v>3000</v>
      </c>
      <c r="C12" s="8"/>
    </row>
    <row r="13" spans="1:3" x14ac:dyDescent="0.25">
      <c r="A13" s="21" t="s">
        <v>22</v>
      </c>
      <c r="B13" s="25">
        <v>15000</v>
      </c>
      <c r="C13" s="8" t="s">
        <v>29</v>
      </c>
    </row>
    <row r="14" spans="1:3" x14ac:dyDescent="0.25">
      <c r="A14" s="21" t="s">
        <v>3</v>
      </c>
      <c r="B14" s="24">
        <v>4000</v>
      </c>
      <c r="C14" s="8" t="s">
        <v>30</v>
      </c>
    </row>
    <row r="15" spans="1:3" x14ac:dyDescent="0.25">
      <c r="A15" s="21" t="s">
        <v>10</v>
      </c>
      <c r="B15" s="24">
        <v>30000</v>
      </c>
      <c r="C15" s="8"/>
    </row>
    <row r="16" spans="1:3" x14ac:dyDescent="0.25">
      <c r="A16" s="21" t="s">
        <v>2</v>
      </c>
      <c r="B16" s="24">
        <v>20000</v>
      </c>
      <c r="C16" s="8"/>
    </row>
    <row r="17" spans="1:3" x14ac:dyDescent="0.25">
      <c r="A17" s="21" t="s">
        <v>23</v>
      </c>
      <c r="B17" s="24"/>
      <c r="C17" s="8"/>
    </row>
    <row r="18" spans="1:3" x14ac:dyDescent="0.25">
      <c r="A18" s="21" t="s">
        <v>24</v>
      </c>
      <c r="B18" s="24">
        <v>7000</v>
      </c>
      <c r="C18" s="8" t="s">
        <v>29</v>
      </c>
    </row>
    <row r="19" spans="1:3" x14ac:dyDescent="0.25">
      <c r="A19" s="21" t="s">
        <v>25</v>
      </c>
      <c r="B19" s="24">
        <v>2000</v>
      </c>
      <c r="C19" s="8" t="s">
        <v>30</v>
      </c>
    </row>
    <row r="20" spans="1:3" x14ac:dyDescent="0.25">
      <c r="A20" s="21" t="s">
        <v>26</v>
      </c>
      <c r="B20" s="24"/>
      <c r="C20" s="8"/>
    </row>
    <row r="21" spans="1:3" x14ac:dyDescent="0.25">
      <c r="A21" s="21" t="s">
        <v>24</v>
      </c>
      <c r="B21" s="24">
        <v>30000</v>
      </c>
      <c r="C21" s="8"/>
    </row>
    <row r="22" spans="1:3" x14ac:dyDescent="0.25">
      <c r="A22" s="21" t="s">
        <v>25</v>
      </c>
      <c r="B22" s="24">
        <v>15000</v>
      </c>
      <c r="C22" s="8"/>
    </row>
    <row r="23" spans="1:3" x14ac:dyDescent="0.25">
      <c r="A23" s="21" t="s">
        <v>27</v>
      </c>
      <c r="B23" s="25"/>
      <c r="C23" s="8"/>
    </row>
    <row r="24" spans="1:3" x14ac:dyDescent="0.25">
      <c r="A24" s="21" t="s">
        <v>24</v>
      </c>
      <c r="B24" s="24">
        <v>8000</v>
      </c>
      <c r="C24" s="8"/>
    </row>
    <row r="25" spans="1:3" x14ac:dyDescent="0.25">
      <c r="A25" s="21" t="s">
        <v>25</v>
      </c>
      <c r="B25" s="24">
        <v>6000</v>
      </c>
      <c r="C25" s="8"/>
    </row>
    <row r="26" spans="1:3" x14ac:dyDescent="0.25">
      <c r="A26" s="21" t="s">
        <v>28</v>
      </c>
      <c r="B26" s="25">
        <v>20000</v>
      </c>
      <c r="C26" s="8"/>
    </row>
    <row r="27" spans="1:3" x14ac:dyDescent="0.25">
      <c r="A27" s="23"/>
      <c r="B27" s="22"/>
      <c r="C27" s="8"/>
    </row>
    <row r="28" spans="1:3" ht="30" x14ac:dyDescent="0.25">
      <c r="A28" s="21" t="s">
        <v>79</v>
      </c>
      <c r="B28" s="25">
        <v>1500</v>
      </c>
    </row>
    <row r="29" spans="1:3" x14ac:dyDescent="0.25">
      <c r="A29" s="21" t="s">
        <v>31</v>
      </c>
      <c r="B29" s="12"/>
      <c r="C29" s="2"/>
    </row>
    <row r="30" spans="1:3" ht="17.25" customHeight="1" x14ac:dyDescent="0.25">
      <c r="A30" s="21" t="s">
        <v>36</v>
      </c>
      <c r="B30" s="12">
        <v>0.05</v>
      </c>
      <c r="C30" s="2"/>
    </row>
    <row r="31" spans="1:3" ht="29.25" x14ac:dyDescent="0.25">
      <c r="A31" s="21" t="s">
        <v>37</v>
      </c>
      <c r="B31" s="12">
        <v>0.04</v>
      </c>
      <c r="C31" s="2"/>
    </row>
    <row r="32" spans="1:3" ht="29.25" x14ac:dyDescent="0.25">
      <c r="A32" s="21" t="s">
        <v>38</v>
      </c>
      <c r="B32" s="24">
        <v>4000</v>
      </c>
      <c r="C32" s="2"/>
    </row>
    <row r="33" spans="1:5" ht="43.5" x14ac:dyDescent="0.25">
      <c r="A33" s="21" t="s">
        <v>39</v>
      </c>
      <c r="B33" s="52">
        <v>0.05</v>
      </c>
      <c r="C33" s="2"/>
    </row>
    <row r="34" spans="1:5" x14ac:dyDescent="0.25">
      <c r="A34" s="21"/>
      <c r="B34" s="9"/>
      <c r="C34" s="2"/>
    </row>
    <row r="35" spans="1:5" x14ac:dyDescent="0.25">
      <c r="A35" s="21"/>
    </row>
    <row r="36" spans="1:5" ht="30" x14ac:dyDescent="0.25">
      <c r="A36" s="21" t="s">
        <v>32</v>
      </c>
      <c r="B36" s="24">
        <v>7200</v>
      </c>
    </row>
    <row r="37" spans="1:5" ht="30" x14ac:dyDescent="0.25">
      <c r="A37" s="21" t="s">
        <v>33</v>
      </c>
      <c r="B37" s="24">
        <v>30000</v>
      </c>
    </row>
    <row r="38" spans="1:5" ht="45" x14ac:dyDescent="0.25">
      <c r="A38" s="21" t="s">
        <v>34</v>
      </c>
      <c r="B38" s="24">
        <v>12000</v>
      </c>
    </row>
    <row r="39" spans="1:5" ht="45" x14ac:dyDescent="0.25">
      <c r="A39" s="21" t="s">
        <v>35</v>
      </c>
      <c r="B39" s="26">
        <v>0.4</v>
      </c>
    </row>
    <row r="40" spans="1:5" x14ac:dyDescent="0.25">
      <c r="A40" s="21"/>
      <c r="B40" s="10"/>
    </row>
    <row r="41" spans="1:5" x14ac:dyDescent="0.25">
      <c r="A41" s="21"/>
      <c r="B41" s="9"/>
    </row>
    <row r="42" spans="1:5" x14ac:dyDescent="0.25">
      <c r="A42" s="21"/>
    </row>
    <row r="43" spans="1:5" x14ac:dyDescent="0.25">
      <c r="A43" s="21"/>
      <c r="B43" s="11"/>
    </row>
    <row r="44" spans="1:5" x14ac:dyDescent="0.25">
      <c r="A44" s="1"/>
      <c r="B44" s="9"/>
      <c r="E44" s="9"/>
    </row>
    <row r="45" spans="1:5" x14ac:dyDescent="0.25">
      <c r="A45" s="6"/>
      <c r="B45" s="11"/>
    </row>
    <row r="47" spans="1:5" x14ac:dyDescent="0.25">
      <c r="C47" s="9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799A-D7D1-4236-9B82-70BC90BCB59B}">
  <dimension ref="A1:V126"/>
  <sheetViews>
    <sheetView tabSelected="1" topLeftCell="A2" workbookViewId="0">
      <selection activeCell="F11" sqref="F11"/>
    </sheetView>
  </sheetViews>
  <sheetFormatPr defaultRowHeight="14.25" x14ac:dyDescent="0.2"/>
  <cols>
    <col min="1" max="1" width="31.85546875" style="2" bestFit="1" customWidth="1"/>
    <col min="2" max="2" width="17.5703125" style="2" customWidth="1"/>
    <col min="3" max="3" width="14.28515625" style="2" customWidth="1"/>
    <col min="4" max="5" width="12.140625" style="2" customWidth="1"/>
    <col min="6" max="6" width="23.140625" style="2" customWidth="1"/>
    <col min="7" max="7" width="13.42578125" style="2" customWidth="1"/>
    <col min="8" max="16384" width="9.140625" style="2"/>
  </cols>
  <sheetData>
    <row r="1" spans="1:5" ht="18" x14ac:dyDescent="0.25">
      <c r="A1" s="18" t="str">
        <f>Question!A1</f>
        <v>Kerr and Casson</v>
      </c>
    </row>
    <row r="2" spans="1:5" ht="18" x14ac:dyDescent="0.25">
      <c r="A2" s="18"/>
    </row>
    <row r="3" spans="1:5" ht="16.5" customHeight="1" x14ac:dyDescent="0.2">
      <c r="A3" s="55" t="s">
        <v>12</v>
      </c>
      <c r="B3" s="55"/>
      <c r="C3" s="55"/>
      <c r="D3" s="55"/>
      <c r="E3" s="55"/>
    </row>
    <row r="4" spans="1:5" ht="15" x14ac:dyDescent="0.2">
      <c r="A4" s="55" t="s">
        <v>87</v>
      </c>
      <c r="B4" s="55"/>
      <c r="C4" s="55"/>
      <c r="D4" s="55"/>
      <c r="E4" s="55"/>
    </row>
    <row r="5" spans="1:5" x14ac:dyDescent="0.2">
      <c r="A5" s="29"/>
      <c r="B5" s="30" t="s">
        <v>13</v>
      </c>
      <c r="C5" s="30" t="s">
        <v>13</v>
      </c>
      <c r="D5" s="29"/>
    </row>
    <row r="6" spans="1:5" ht="28.5" x14ac:dyDescent="0.2">
      <c r="A6" s="29" t="s">
        <v>80</v>
      </c>
      <c r="B6" s="30"/>
      <c r="C6" s="31">
        <f>Question!B4</f>
        <v>53000</v>
      </c>
      <c r="D6" s="29"/>
    </row>
    <row r="7" spans="1:5" ht="28.5" x14ac:dyDescent="0.2">
      <c r="A7" s="29" t="s">
        <v>81</v>
      </c>
      <c r="B7" s="30"/>
      <c r="C7" s="30"/>
      <c r="D7" s="29"/>
    </row>
    <row r="8" spans="1:5" x14ac:dyDescent="0.2">
      <c r="A8" s="29" t="s">
        <v>24</v>
      </c>
      <c r="B8" s="30">
        <f>Question!B24*Question!B31</f>
        <v>320</v>
      </c>
      <c r="C8" s="30"/>
      <c r="D8" s="29"/>
    </row>
    <row r="9" spans="1:5" x14ac:dyDescent="0.2">
      <c r="A9" s="29" t="s">
        <v>25</v>
      </c>
      <c r="B9" s="30">
        <f>Question!B25*Question!B31</f>
        <v>240</v>
      </c>
      <c r="C9" s="17">
        <f>SUM(B8:B9)</f>
        <v>560</v>
      </c>
      <c r="D9" s="29"/>
    </row>
    <row r="10" spans="1:5" x14ac:dyDescent="0.2">
      <c r="A10" s="29"/>
      <c r="B10" s="30"/>
      <c r="C10" s="31">
        <f>C6+C9</f>
        <v>53560</v>
      </c>
      <c r="D10" s="29"/>
    </row>
    <row r="11" spans="1:5" x14ac:dyDescent="0.2">
      <c r="A11" s="29" t="s">
        <v>82</v>
      </c>
      <c r="B11" s="30"/>
      <c r="C11" s="30"/>
      <c r="D11" s="29"/>
    </row>
    <row r="12" spans="1:5" x14ac:dyDescent="0.2">
      <c r="A12" s="29" t="s">
        <v>6</v>
      </c>
      <c r="B12" s="30"/>
      <c r="C12" s="30"/>
      <c r="D12" s="29"/>
    </row>
    <row r="13" spans="1:5" x14ac:dyDescent="0.2">
      <c r="A13" s="29" t="s">
        <v>24</v>
      </c>
      <c r="B13" s="31">
        <f>Question!B21*Question!B30</f>
        <v>1500</v>
      </c>
      <c r="C13" s="30"/>
      <c r="D13" s="29"/>
    </row>
    <row r="14" spans="1:5" x14ac:dyDescent="0.2">
      <c r="A14" s="29" t="s">
        <v>25</v>
      </c>
      <c r="B14" s="30">
        <f>Question!B22*Question!B30</f>
        <v>750</v>
      </c>
      <c r="C14" s="30"/>
      <c r="D14" s="29"/>
    </row>
    <row r="15" spans="1:5" x14ac:dyDescent="0.2">
      <c r="A15" s="29" t="s">
        <v>83</v>
      </c>
      <c r="B15" s="31">
        <f>Question!B28+Question!B32</f>
        <v>5500</v>
      </c>
      <c r="C15" s="56">
        <f>SUM(B13:B15)</f>
        <v>7750</v>
      </c>
      <c r="D15" s="29"/>
    </row>
    <row r="16" spans="1:5" x14ac:dyDescent="0.2">
      <c r="A16" s="29" t="s">
        <v>4</v>
      </c>
      <c r="B16" s="30"/>
      <c r="C16" s="57">
        <f>C10-C15</f>
        <v>45810</v>
      </c>
      <c r="D16" s="29"/>
    </row>
    <row r="17" spans="1:5" x14ac:dyDescent="0.2">
      <c r="A17" s="29"/>
      <c r="B17" s="30"/>
      <c r="C17" s="30"/>
      <c r="D17" s="29"/>
    </row>
    <row r="18" spans="1:5" x14ac:dyDescent="0.2">
      <c r="A18" s="29" t="s">
        <v>84</v>
      </c>
      <c r="B18" s="30"/>
      <c r="C18" s="30"/>
      <c r="D18" s="29"/>
    </row>
    <row r="19" spans="1:5" x14ac:dyDescent="0.2">
      <c r="A19" s="29" t="s">
        <v>85</v>
      </c>
      <c r="B19" s="31">
        <f>C16*2/3</f>
        <v>30540</v>
      </c>
      <c r="C19" s="30"/>
      <c r="D19" s="29"/>
    </row>
    <row r="20" spans="1:5" ht="15" x14ac:dyDescent="0.2">
      <c r="A20" s="29" t="s">
        <v>86</v>
      </c>
      <c r="B20" s="56">
        <f>C16/3</f>
        <v>15270</v>
      </c>
      <c r="C20" s="56">
        <f>B19+B20</f>
        <v>45810</v>
      </c>
      <c r="D20" s="54"/>
    </row>
    <row r="21" spans="1:5" ht="16.5" x14ac:dyDescent="0.2">
      <c r="A21" s="27"/>
      <c r="B21" s="28"/>
      <c r="C21" s="28"/>
      <c r="D21" s="54"/>
    </row>
    <row r="22" spans="1:5" ht="18" x14ac:dyDescent="0.25">
      <c r="A22" s="18"/>
    </row>
    <row r="23" spans="1:5" ht="15" x14ac:dyDescent="0.2">
      <c r="A23" s="50" t="s">
        <v>72</v>
      </c>
      <c r="B23" s="36"/>
      <c r="C23" s="36"/>
      <c r="D23" s="36"/>
    </row>
    <row r="24" spans="1:5" ht="15" x14ac:dyDescent="0.2">
      <c r="A24" s="50" t="s">
        <v>73</v>
      </c>
      <c r="B24" s="36" t="s">
        <v>74</v>
      </c>
      <c r="C24" s="36" t="s">
        <v>75</v>
      </c>
      <c r="D24" s="36" t="s">
        <v>76</v>
      </c>
    </row>
    <row r="25" spans="1:5" ht="15" x14ac:dyDescent="0.2">
      <c r="A25" s="50" t="s">
        <v>5</v>
      </c>
      <c r="B25" s="36"/>
      <c r="C25" s="36">
        <f>Question!B18</f>
        <v>7000</v>
      </c>
      <c r="D25" s="36">
        <f>B25-C25</f>
        <v>-7000</v>
      </c>
      <c r="E25" s="19" t="str">
        <f>IF(D25&gt;0,"Dr",IF(D25&lt;0,"Cr",""))</f>
        <v>Cr</v>
      </c>
    </row>
    <row r="26" spans="1:5" ht="15" x14ac:dyDescent="0.2">
      <c r="A26" s="50" t="s">
        <v>9</v>
      </c>
      <c r="B26" s="36">
        <f>B8</f>
        <v>320</v>
      </c>
      <c r="C26" s="36"/>
      <c r="D26" s="36">
        <f>D25+B26-C26</f>
        <v>-6680</v>
      </c>
      <c r="E26" s="19" t="str">
        <f t="shared" ref="E26:E30" si="0">IF(D26&gt;0,"Dr",IF(D26&lt;0,"Cr",""))</f>
        <v>Cr</v>
      </c>
    </row>
    <row r="27" spans="1:5" ht="15" x14ac:dyDescent="0.2">
      <c r="A27" s="50" t="s">
        <v>0</v>
      </c>
      <c r="B27" s="36">
        <v>8000</v>
      </c>
      <c r="C27" s="36"/>
      <c r="D27" s="36">
        <f t="shared" ref="D27:D30" si="1">D26+B27-C27</f>
        <v>1320</v>
      </c>
      <c r="E27" s="19" t="str">
        <f t="shared" si="0"/>
        <v>Dr</v>
      </c>
    </row>
    <row r="28" spans="1:5" ht="15" x14ac:dyDescent="0.2">
      <c r="A28" s="50" t="s">
        <v>6</v>
      </c>
      <c r="B28" s="36"/>
      <c r="C28" s="36">
        <f>B13</f>
        <v>1500</v>
      </c>
      <c r="D28" s="36">
        <f t="shared" si="1"/>
        <v>-180</v>
      </c>
      <c r="E28" s="19" t="str">
        <f t="shared" si="0"/>
        <v>Cr</v>
      </c>
    </row>
    <row r="29" spans="1:5" ht="15" x14ac:dyDescent="0.2">
      <c r="A29" s="50" t="s">
        <v>77</v>
      </c>
      <c r="B29" s="36"/>
      <c r="C29" s="36">
        <f>B15</f>
        <v>5500</v>
      </c>
      <c r="D29" s="36">
        <f t="shared" si="1"/>
        <v>-5680</v>
      </c>
      <c r="E29" s="19" t="str">
        <f t="shared" si="0"/>
        <v>Cr</v>
      </c>
    </row>
    <row r="30" spans="1:5" ht="15" x14ac:dyDescent="0.2">
      <c r="A30" s="50" t="s">
        <v>8</v>
      </c>
      <c r="B30" s="36"/>
      <c r="C30" s="36">
        <f>B19</f>
        <v>30540</v>
      </c>
      <c r="D30" s="36">
        <f t="shared" si="1"/>
        <v>-36220</v>
      </c>
      <c r="E30" s="19" t="str">
        <f t="shared" si="0"/>
        <v>Cr</v>
      </c>
    </row>
    <row r="31" spans="1:5" ht="18" x14ac:dyDescent="0.25">
      <c r="A31" s="51"/>
    </row>
    <row r="32" spans="1:5" ht="15" x14ac:dyDescent="0.2">
      <c r="A32" s="53" t="s">
        <v>78</v>
      </c>
      <c r="B32" s="53"/>
    </row>
    <row r="33" spans="1:6" ht="15" x14ac:dyDescent="0.2">
      <c r="A33" s="50" t="s">
        <v>73</v>
      </c>
      <c r="B33" s="36" t="s">
        <v>74</v>
      </c>
      <c r="C33" s="36" t="s">
        <v>75</v>
      </c>
      <c r="D33" s="36" t="s">
        <v>76</v>
      </c>
    </row>
    <row r="34" spans="1:6" ht="15" x14ac:dyDescent="0.2">
      <c r="A34" s="50" t="s">
        <v>5</v>
      </c>
      <c r="B34" s="36">
        <f>Question!B19</f>
        <v>2000</v>
      </c>
      <c r="C34" s="36"/>
      <c r="D34" s="36">
        <f>B34-C34</f>
        <v>2000</v>
      </c>
      <c r="E34" s="19" t="str">
        <f>IF(D34&gt;0,"Dr",IF(D34&lt;0,"Cr",""))</f>
        <v>Dr</v>
      </c>
    </row>
    <row r="35" spans="1:6" ht="15" x14ac:dyDescent="0.2">
      <c r="A35" s="50" t="s">
        <v>9</v>
      </c>
      <c r="B35" s="36">
        <f>B9</f>
        <v>240</v>
      </c>
      <c r="C35" s="36"/>
      <c r="D35" s="36">
        <f>D34+B35-C35</f>
        <v>2240</v>
      </c>
      <c r="E35" s="19" t="str">
        <f t="shared" ref="E35:E39" si="2">IF(D35&gt;0,"Dr",IF(D35&lt;0,"Cr",""))</f>
        <v>Dr</v>
      </c>
    </row>
    <row r="36" spans="1:6" ht="15" x14ac:dyDescent="0.2">
      <c r="A36" s="50" t="s">
        <v>0</v>
      </c>
      <c r="B36" s="36">
        <f>Question!B25</f>
        <v>6000</v>
      </c>
      <c r="C36" s="36"/>
      <c r="D36" s="36">
        <f t="shared" ref="D36:D39" si="3">D35+B36-C36</f>
        <v>8240</v>
      </c>
      <c r="E36" s="19" t="str">
        <f t="shared" si="2"/>
        <v>Dr</v>
      </c>
    </row>
    <row r="37" spans="1:6" ht="15" x14ac:dyDescent="0.2">
      <c r="A37" s="50" t="s">
        <v>6</v>
      </c>
      <c r="B37" s="36"/>
      <c r="C37" s="36">
        <f>B14</f>
        <v>750</v>
      </c>
      <c r="D37" s="36">
        <f t="shared" si="3"/>
        <v>7490</v>
      </c>
      <c r="E37" s="19" t="str">
        <f t="shared" si="2"/>
        <v>Dr</v>
      </c>
    </row>
    <row r="38" spans="1:6" ht="15" x14ac:dyDescent="0.2">
      <c r="A38" s="50" t="s">
        <v>7</v>
      </c>
      <c r="B38" s="36"/>
      <c r="C38" s="36">
        <f>(Question!B33*Question!B26)/2</f>
        <v>500</v>
      </c>
      <c r="D38" s="36">
        <f t="shared" si="3"/>
        <v>6990</v>
      </c>
      <c r="E38" s="19" t="str">
        <f t="shared" si="2"/>
        <v>Dr</v>
      </c>
    </row>
    <row r="39" spans="1:6" ht="15" x14ac:dyDescent="0.2">
      <c r="A39" s="50" t="s">
        <v>8</v>
      </c>
      <c r="B39" s="36"/>
      <c r="C39" s="36">
        <f>B20</f>
        <v>15270</v>
      </c>
      <c r="D39" s="36">
        <f t="shared" si="3"/>
        <v>-8280</v>
      </c>
      <c r="E39" s="19" t="str">
        <f t="shared" si="2"/>
        <v>Cr</v>
      </c>
    </row>
    <row r="40" spans="1:6" ht="18" x14ac:dyDescent="0.25">
      <c r="A40" s="18"/>
    </row>
    <row r="41" spans="1:6" s="3" customFormat="1" ht="15.75" x14ac:dyDescent="0.25">
      <c r="A41" s="49" t="s">
        <v>40</v>
      </c>
      <c r="B41" s="49"/>
      <c r="C41" s="49"/>
      <c r="D41" s="49"/>
      <c r="E41" s="49"/>
      <c r="F41" s="49"/>
    </row>
    <row r="42" spans="1:6" s="3" customFormat="1" ht="15.75" x14ac:dyDescent="0.25">
      <c r="A42" s="40"/>
      <c r="B42" s="64" t="s">
        <v>41</v>
      </c>
      <c r="C42" s="64" t="s">
        <v>42</v>
      </c>
      <c r="D42" s="64" t="s">
        <v>43</v>
      </c>
      <c r="E42" s="49"/>
      <c r="F42" s="49"/>
    </row>
    <row r="43" spans="1:6" ht="15" x14ac:dyDescent="0.2">
      <c r="A43" s="39" t="s">
        <v>64</v>
      </c>
      <c r="B43" s="35" t="s">
        <v>13</v>
      </c>
      <c r="C43" s="35" t="s">
        <v>13</v>
      </c>
      <c r="D43" s="35" t="s">
        <v>13</v>
      </c>
      <c r="E43" s="38"/>
      <c r="F43" s="38"/>
    </row>
    <row r="44" spans="1:6" ht="15" x14ac:dyDescent="0.2">
      <c r="A44" s="39" t="s">
        <v>44</v>
      </c>
      <c r="B44" s="36">
        <f>Question!B8</f>
        <v>70000</v>
      </c>
      <c r="C44" s="36">
        <f>Question!B9</f>
        <v>38000</v>
      </c>
      <c r="D44" s="36">
        <f>B44-C44</f>
        <v>32000</v>
      </c>
      <c r="E44" s="38"/>
      <c r="F44" s="38"/>
    </row>
    <row r="45" spans="1:6" ht="15" x14ac:dyDescent="0.2">
      <c r="A45" s="39" t="s">
        <v>45</v>
      </c>
      <c r="B45" s="47">
        <f>Question!B10</f>
        <v>130000</v>
      </c>
      <c r="C45" s="47">
        <f>Question!B11</f>
        <v>52500</v>
      </c>
      <c r="D45" s="47">
        <f>B45-C45</f>
        <v>77500</v>
      </c>
      <c r="E45" s="38"/>
      <c r="F45" s="38"/>
    </row>
    <row r="46" spans="1:6" ht="15" x14ac:dyDescent="0.2">
      <c r="A46" s="39"/>
      <c r="B46" s="48">
        <f>SUM(B44:B45)</f>
        <v>200000</v>
      </c>
      <c r="C46" s="48">
        <f t="shared" ref="C46:D46" si="4">SUM(C44:C45)</f>
        <v>90500</v>
      </c>
      <c r="D46" s="36">
        <f t="shared" si="4"/>
        <v>109500</v>
      </c>
      <c r="E46" s="38"/>
      <c r="F46" s="38"/>
    </row>
    <row r="47" spans="1:6" ht="15" x14ac:dyDescent="0.2">
      <c r="A47" s="39"/>
      <c r="B47" s="34"/>
      <c r="C47" s="34"/>
      <c r="D47" s="34"/>
      <c r="E47" s="38"/>
      <c r="F47" s="38"/>
    </row>
    <row r="48" spans="1:6" ht="15" x14ac:dyDescent="0.2">
      <c r="A48" s="39" t="s">
        <v>65</v>
      </c>
      <c r="B48" s="34"/>
      <c r="C48" s="34"/>
      <c r="D48" s="34"/>
      <c r="E48" s="38"/>
      <c r="F48" s="38"/>
    </row>
    <row r="49" spans="1:6" ht="15" x14ac:dyDescent="0.2">
      <c r="A49" s="39" t="s">
        <v>67</v>
      </c>
      <c r="B49" s="36"/>
      <c r="C49" s="34">
        <f>Question!B15-Question!B12</f>
        <v>27000</v>
      </c>
      <c r="D49" s="34"/>
      <c r="E49" s="38"/>
      <c r="F49" s="38"/>
    </row>
    <row r="50" spans="1:6" ht="15" x14ac:dyDescent="0.2">
      <c r="A50" s="39" t="s">
        <v>46</v>
      </c>
      <c r="B50" s="36"/>
      <c r="C50" s="34">
        <f>Question!B5</f>
        <v>5000</v>
      </c>
      <c r="D50" s="34"/>
      <c r="E50" s="38"/>
      <c r="F50" s="38"/>
    </row>
    <row r="51" spans="1:6" ht="15" x14ac:dyDescent="0.2">
      <c r="A51" s="39" t="s">
        <v>3</v>
      </c>
      <c r="B51" s="36"/>
      <c r="C51" s="34">
        <f>Question!B14</f>
        <v>4000</v>
      </c>
      <c r="D51" s="34"/>
      <c r="E51" s="38"/>
      <c r="F51" s="38"/>
    </row>
    <row r="52" spans="1:6" ht="15" x14ac:dyDescent="0.2">
      <c r="A52" s="39" t="s">
        <v>68</v>
      </c>
      <c r="B52" s="36"/>
      <c r="C52" s="36">
        <f>Question!B6</f>
        <v>1000</v>
      </c>
      <c r="D52" s="34"/>
      <c r="E52" s="38"/>
      <c r="F52" s="38"/>
    </row>
    <row r="53" spans="1:6" ht="15" x14ac:dyDescent="0.2">
      <c r="A53" s="39"/>
      <c r="B53" s="36"/>
      <c r="C53" s="36">
        <f>SUM(C49:C52)</f>
        <v>37000</v>
      </c>
      <c r="D53" s="34"/>
      <c r="E53" s="38"/>
      <c r="F53" s="38"/>
    </row>
    <row r="54" spans="1:6" ht="15" x14ac:dyDescent="0.2">
      <c r="A54" s="39" t="s">
        <v>66</v>
      </c>
      <c r="B54" s="34"/>
      <c r="C54" s="34"/>
      <c r="D54" s="34"/>
      <c r="E54" s="38"/>
      <c r="F54" s="38"/>
    </row>
    <row r="55" spans="1:6" ht="15" x14ac:dyDescent="0.2">
      <c r="A55" s="39" t="s">
        <v>2</v>
      </c>
      <c r="B55" s="36">
        <f>Question!B16</f>
        <v>20000</v>
      </c>
      <c r="C55" s="34"/>
      <c r="D55" s="34"/>
      <c r="E55" s="38"/>
      <c r="F55" s="38"/>
    </row>
    <row r="56" spans="1:6" ht="15" x14ac:dyDescent="0.2">
      <c r="A56" s="39" t="s">
        <v>69</v>
      </c>
      <c r="B56" s="36">
        <f>Question!B7</f>
        <v>2000</v>
      </c>
      <c r="C56" s="34"/>
      <c r="D56" s="34"/>
      <c r="E56" s="38"/>
      <c r="F56" s="38"/>
    </row>
    <row r="57" spans="1:6" ht="15" x14ac:dyDescent="0.2">
      <c r="A57" s="39" t="s">
        <v>70</v>
      </c>
      <c r="B57" s="36">
        <f>Question!B13</f>
        <v>15000</v>
      </c>
      <c r="C57" s="36">
        <f>SUM(B55:B57)</f>
        <v>37000</v>
      </c>
      <c r="D57" s="37"/>
      <c r="E57" s="38"/>
      <c r="F57" s="38"/>
    </row>
    <row r="58" spans="1:6" ht="15" x14ac:dyDescent="0.2">
      <c r="A58" s="39" t="s">
        <v>47</v>
      </c>
      <c r="B58" s="35"/>
      <c r="C58" s="35"/>
      <c r="D58" s="47">
        <f>C53-C57</f>
        <v>0</v>
      </c>
      <c r="E58" s="38"/>
      <c r="F58" s="38"/>
    </row>
    <row r="59" spans="1:6" ht="15" x14ac:dyDescent="0.2">
      <c r="A59" s="39" t="s">
        <v>48</v>
      </c>
      <c r="B59" s="34"/>
      <c r="C59" s="34"/>
      <c r="D59" s="36">
        <f>D46-D58</f>
        <v>109500</v>
      </c>
      <c r="E59" s="38"/>
      <c r="F59" s="38"/>
    </row>
    <row r="60" spans="1:6" ht="15" x14ac:dyDescent="0.2">
      <c r="A60" s="39"/>
      <c r="B60" s="34"/>
      <c r="C60" s="34"/>
      <c r="D60" s="36"/>
      <c r="E60" s="38"/>
      <c r="F60" s="38"/>
    </row>
    <row r="61" spans="1:6" ht="15" x14ac:dyDescent="0.2">
      <c r="A61" s="39" t="s">
        <v>71</v>
      </c>
      <c r="B61" s="34"/>
      <c r="C61" s="34"/>
      <c r="D61" s="34"/>
      <c r="E61" s="38"/>
      <c r="F61" s="38"/>
    </row>
    <row r="62" spans="1:6" ht="15" x14ac:dyDescent="0.2">
      <c r="A62" s="39" t="s">
        <v>49</v>
      </c>
      <c r="B62" s="34"/>
      <c r="C62" s="34"/>
      <c r="D62" s="47">
        <f>Question!B26</f>
        <v>20000</v>
      </c>
      <c r="E62" s="38"/>
      <c r="F62" s="38"/>
    </row>
    <row r="63" spans="1:6" ht="15" x14ac:dyDescent="0.2">
      <c r="A63" s="39" t="s">
        <v>50</v>
      </c>
      <c r="B63" s="34"/>
      <c r="C63" s="34"/>
      <c r="D63" s="48">
        <f>D59-D62</f>
        <v>89500</v>
      </c>
      <c r="E63" s="38"/>
      <c r="F63" s="38"/>
    </row>
    <row r="64" spans="1:6" ht="15" x14ac:dyDescent="0.2">
      <c r="A64" s="39"/>
      <c r="B64" s="34"/>
      <c r="C64" s="34"/>
      <c r="D64" s="36"/>
      <c r="E64" s="38"/>
      <c r="F64" s="38"/>
    </row>
    <row r="65" spans="1:11" ht="15" x14ac:dyDescent="0.2">
      <c r="A65" s="39" t="s">
        <v>11</v>
      </c>
      <c r="B65" s="34"/>
      <c r="C65" s="34"/>
      <c r="D65" s="34"/>
      <c r="E65" s="38"/>
      <c r="F65" s="38"/>
    </row>
    <row r="66" spans="1:11" ht="15" x14ac:dyDescent="0.2">
      <c r="A66" s="39" t="s">
        <v>51</v>
      </c>
      <c r="B66" s="34"/>
      <c r="C66" s="34"/>
      <c r="D66" s="34"/>
      <c r="E66" s="38"/>
      <c r="F66" s="38"/>
    </row>
    <row r="67" spans="1:11" ht="15" x14ac:dyDescent="0.2">
      <c r="A67" s="39" t="s">
        <v>24</v>
      </c>
      <c r="B67" s="34"/>
      <c r="C67" s="36">
        <f>Question!B21</f>
        <v>30000</v>
      </c>
      <c r="D67" s="34"/>
      <c r="E67" s="38"/>
      <c r="F67" s="38"/>
    </row>
    <row r="68" spans="1:11" ht="15" x14ac:dyDescent="0.2">
      <c r="A68" s="39" t="s">
        <v>25</v>
      </c>
      <c r="B68" s="34"/>
      <c r="C68" s="47">
        <f>Question!B22</f>
        <v>15000</v>
      </c>
      <c r="D68" s="36">
        <f>SUM(C67:C68)</f>
        <v>45000</v>
      </c>
      <c r="E68" s="38"/>
    </row>
    <row r="69" spans="1:11" ht="15" x14ac:dyDescent="0.2">
      <c r="A69" s="39"/>
      <c r="B69" s="34"/>
      <c r="C69" s="34"/>
      <c r="D69" s="34"/>
      <c r="E69" s="38"/>
    </row>
    <row r="70" spans="1:11" ht="15" x14ac:dyDescent="0.2">
      <c r="A70" s="39" t="s">
        <v>52</v>
      </c>
      <c r="B70" s="34"/>
      <c r="C70" s="34"/>
      <c r="D70" s="34"/>
      <c r="E70" s="38"/>
      <c r="F70" s="38"/>
    </row>
    <row r="71" spans="1:11" ht="15" x14ac:dyDescent="0.2">
      <c r="A71" s="39" t="s">
        <v>24</v>
      </c>
      <c r="B71" s="34"/>
      <c r="C71" s="36">
        <f>-D30</f>
        <v>36220</v>
      </c>
      <c r="D71" s="34"/>
      <c r="E71" s="38"/>
      <c r="F71" s="38"/>
    </row>
    <row r="72" spans="1:11" ht="15" x14ac:dyDescent="0.2">
      <c r="A72" s="39" t="s">
        <v>25</v>
      </c>
      <c r="B72" s="34"/>
      <c r="C72" s="47">
        <f>-D39</f>
        <v>8280</v>
      </c>
      <c r="D72" s="47">
        <f>SUM(C71:C72)</f>
        <v>44500</v>
      </c>
      <c r="E72" s="38"/>
      <c r="F72" s="38"/>
    </row>
    <row r="73" spans="1:11" ht="15" x14ac:dyDescent="0.2">
      <c r="A73" s="39"/>
      <c r="B73" s="34"/>
      <c r="C73" s="34"/>
      <c r="D73" s="48">
        <v>89500</v>
      </c>
      <c r="E73" s="38"/>
      <c r="F73" s="38"/>
    </row>
    <row r="74" spans="1:11" ht="15" x14ac:dyDescent="0.2">
      <c r="A74" s="39"/>
      <c r="B74" s="34"/>
      <c r="C74" s="34"/>
      <c r="D74" s="34"/>
      <c r="E74" s="38"/>
      <c r="F74" s="38"/>
    </row>
    <row r="75" spans="1:11" ht="15" x14ac:dyDescent="0.2">
      <c r="A75" s="39"/>
      <c r="B75" s="38"/>
      <c r="C75" s="38"/>
      <c r="D75" s="38"/>
      <c r="E75" s="38"/>
      <c r="F75" s="38"/>
    </row>
    <row r="76" spans="1:11" ht="15.75" x14ac:dyDescent="0.2">
      <c r="A76" s="59" t="s">
        <v>59</v>
      </c>
      <c r="B76" s="38"/>
      <c r="C76" s="38"/>
      <c r="D76" s="38"/>
      <c r="E76" s="38"/>
      <c r="F76" s="38"/>
    </row>
    <row r="77" spans="1:11" ht="15.75" x14ac:dyDescent="0.2">
      <c r="A77" s="39"/>
      <c r="B77" s="34" t="s">
        <v>24</v>
      </c>
      <c r="C77" s="34" t="s">
        <v>25</v>
      </c>
      <c r="D77" s="34" t="s">
        <v>53</v>
      </c>
      <c r="E77" s="34"/>
      <c r="F77" s="40"/>
    </row>
    <row r="78" spans="1:11" ht="15" x14ac:dyDescent="0.2">
      <c r="A78" s="39" t="s">
        <v>54</v>
      </c>
      <c r="B78" s="58" t="s">
        <v>88</v>
      </c>
      <c r="C78" s="58" t="s">
        <v>89</v>
      </c>
      <c r="D78" s="34"/>
      <c r="E78" s="34"/>
      <c r="F78" s="34"/>
      <c r="G78" s="16"/>
      <c r="H78" s="16"/>
      <c r="I78" s="16"/>
      <c r="J78" s="32"/>
      <c r="K78" s="32"/>
    </row>
    <row r="79" spans="1:11" ht="15" x14ac:dyDescent="0.2">
      <c r="A79" s="39" t="s">
        <v>55</v>
      </c>
      <c r="B79" s="34" t="s">
        <v>56</v>
      </c>
      <c r="C79" s="34" t="s">
        <v>57</v>
      </c>
      <c r="D79" s="34"/>
      <c r="E79" s="34"/>
      <c r="F79" s="37"/>
      <c r="G79" s="16"/>
      <c r="H79" s="16"/>
      <c r="I79" s="16"/>
      <c r="J79" s="32"/>
      <c r="K79" s="32"/>
    </row>
    <row r="80" spans="1:11" ht="15.75" x14ac:dyDescent="0.2">
      <c r="A80" s="39"/>
      <c r="B80" s="41">
        <f>2/3*60%</f>
        <v>0.39999999999999997</v>
      </c>
      <c r="C80" s="41">
        <f>1/3*60%</f>
        <v>0.19999999999999998</v>
      </c>
      <c r="D80" s="41">
        <f>Question!B39</f>
        <v>0.4</v>
      </c>
      <c r="E80" s="42"/>
      <c r="F80" s="37"/>
      <c r="G80" s="16"/>
      <c r="H80" s="16"/>
      <c r="I80" s="16"/>
      <c r="J80" s="32"/>
      <c r="K80" s="32"/>
    </row>
    <row r="81" spans="1:22" ht="15" x14ac:dyDescent="0.2">
      <c r="A81" s="39" t="s">
        <v>58</v>
      </c>
      <c r="B81" s="58" t="s">
        <v>90</v>
      </c>
      <c r="C81" s="58" t="s">
        <v>91</v>
      </c>
      <c r="D81" s="58" t="s">
        <v>90</v>
      </c>
      <c r="E81" s="34"/>
      <c r="F81" s="37"/>
      <c r="G81" s="16"/>
      <c r="H81" s="16"/>
      <c r="I81" s="16"/>
      <c r="J81" s="32"/>
      <c r="K81" s="32"/>
    </row>
    <row r="82" spans="1:22" ht="15.75" x14ac:dyDescent="0.2">
      <c r="A82" s="39"/>
      <c r="B82" s="34"/>
      <c r="C82" s="34"/>
      <c r="D82" s="40"/>
      <c r="E82" s="40"/>
      <c r="F82" s="40"/>
      <c r="G82" s="16"/>
      <c r="H82" s="16"/>
      <c r="I82" s="16"/>
      <c r="J82" s="32"/>
      <c r="K82" s="32"/>
    </row>
    <row r="83" spans="1:22" ht="15.75" x14ac:dyDescent="0.2">
      <c r="A83" s="60" t="s">
        <v>60</v>
      </c>
      <c r="B83" s="34"/>
      <c r="C83" s="34"/>
      <c r="D83" s="40"/>
      <c r="E83" s="40"/>
      <c r="F83" s="40"/>
      <c r="G83" s="16"/>
      <c r="H83" s="16"/>
      <c r="I83" s="16"/>
      <c r="J83" s="32"/>
      <c r="K83" s="32"/>
    </row>
    <row r="84" spans="1:22" ht="15.75" x14ac:dyDescent="0.2">
      <c r="A84" s="34"/>
      <c r="B84" s="34"/>
      <c r="C84" s="34"/>
      <c r="D84" s="40"/>
      <c r="E84" s="40"/>
      <c r="F84" s="40"/>
      <c r="G84" s="16"/>
      <c r="H84" s="16"/>
      <c r="I84" s="16"/>
      <c r="J84" s="32"/>
      <c r="K84" s="32"/>
    </row>
    <row r="85" spans="1:22" ht="15" x14ac:dyDescent="0.2">
      <c r="A85" s="34"/>
      <c r="B85" s="34" t="s">
        <v>24</v>
      </c>
      <c r="C85" s="34" t="s">
        <v>25</v>
      </c>
      <c r="D85" s="34" t="s">
        <v>53</v>
      </c>
      <c r="E85" s="16"/>
      <c r="F85" s="16"/>
      <c r="G85" s="16"/>
      <c r="H85" s="32"/>
      <c r="I85" s="32"/>
    </row>
    <row r="86" spans="1:22" ht="15" customHeight="1" x14ac:dyDescent="0.2">
      <c r="A86" s="34" t="s">
        <v>61</v>
      </c>
      <c r="B86" s="46">
        <f>Question!B21</f>
        <v>30000</v>
      </c>
      <c r="C86" s="46">
        <f>Question!B22</f>
        <v>15000</v>
      </c>
      <c r="D86" s="46">
        <f>Question!B37</f>
        <v>30000</v>
      </c>
      <c r="E86" s="15"/>
      <c r="F86" s="15"/>
      <c r="G86" s="15"/>
      <c r="H86" s="32"/>
      <c r="I86" s="32"/>
    </row>
    <row r="87" spans="1:22" ht="15" x14ac:dyDescent="0.2">
      <c r="A87" s="34" t="s">
        <v>92</v>
      </c>
      <c r="B87" s="61">
        <f>Question!B36*2/3</f>
        <v>4800</v>
      </c>
      <c r="C87" s="61">
        <f>Question!B36/3</f>
        <v>2400</v>
      </c>
      <c r="D87" s="34"/>
      <c r="E87" s="5"/>
      <c r="F87" s="5"/>
      <c r="G87" s="16"/>
      <c r="H87" s="16"/>
      <c r="I87" s="16"/>
      <c r="J87" s="33"/>
      <c r="K87" s="33"/>
      <c r="L87" s="33"/>
      <c r="M87" s="32"/>
      <c r="N87" s="32"/>
    </row>
    <row r="88" spans="1:22" ht="15" x14ac:dyDescent="0.2">
      <c r="A88" s="34"/>
      <c r="B88" s="46">
        <f>B86+B87</f>
        <v>34800</v>
      </c>
      <c r="C88" s="46">
        <f>C86+C87</f>
        <v>17400</v>
      </c>
      <c r="D88" s="34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32"/>
      <c r="V88" s="32"/>
    </row>
    <row r="89" spans="1:22" ht="15" x14ac:dyDescent="0.2">
      <c r="A89" s="34" t="s">
        <v>62</v>
      </c>
      <c r="B89" s="61">
        <f>Question!B38*2/3</f>
        <v>8000</v>
      </c>
      <c r="C89" s="61">
        <f>Question!B38/3</f>
        <v>4000</v>
      </c>
      <c r="D89" s="62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22" ht="15" x14ac:dyDescent="0.2">
      <c r="A90" s="34"/>
      <c r="B90" s="46">
        <f>B88+B89</f>
        <v>42800</v>
      </c>
      <c r="C90" s="46">
        <f>C88+C89</f>
        <v>21400</v>
      </c>
      <c r="D90" s="46">
        <v>30000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22" ht="15" x14ac:dyDescent="0.2">
      <c r="A91" s="34" t="s">
        <v>93</v>
      </c>
      <c r="B91" s="61">
        <f>Question!B38*2/5</f>
        <v>4800</v>
      </c>
      <c r="C91" s="61">
        <f>Question!B38/5</f>
        <v>2400</v>
      </c>
      <c r="D91" s="61">
        <f>Question!B38*2/5</f>
        <v>4800</v>
      </c>
      <c r="E91" s="16"/>
      <c r="F91" s="16"/>
      <c r="G91" s="16"/>
      <c r="H91" s="16"/>
    </row>
    <row r="92" spans="1:22" ht="15" x14ac:dyDescent="0.2">
      <c r="A92" s="34" t="s">
        <v>63</v>
      </c>
      <c r="B92" s="63">
        <f>B90-B91</f>
        <v>38000</v>
      </c>
      <c r="C92" s="63">
        <f t="shared" ref="C92:D92" si="5">C90-C91</f>
        <v>19000</v>
      </c>
      <c r="D92" s="63">
        <f t="shared" si="5"/>
        <v>25200</v>
      </c>
      <c r="E92" s="5"/>
      <c r="F92" s="5"/>
      <c r="G92" s="5"/>
      <c r="H92" s="5"/>
    </row>
    <row r="93" spans="1:22" x14ac:dyDescent="0.2">
      <c r="A93" s="45"/>
      <c r="B93" s="43"/>
      <c r="C93" s="43"/>
      <c r="D93" s="43"/>
      <c r="E93" s="16"/>
      <c r="F93" s="16"/>
      <c r="G93" s="16"/>
      <c r="H93" s="16"/>
    </row>
    <row r="94" spans="1:22" x14ac:dyDescent="0.2">
      <c r="A94" s="43"/>
      <c r="B94" s="43"/>
      <c r="C94" s="43"/>
      <c r="D94" s="43"/>
      <c r="E94" s="5"/>
      <c r="F94" s="5"/>
      <c r="G94" s="5"/>
      <c r="H94" s="5"/>
    </row>
    <row r="95" spans="1:22" x14ac:dyDescent="0.2">
      <c r="A95" s="43"/>
      <c r="B95" s="43"/>
      <c r="C95" s="43"/>
      <c r="D95" s="43"/>
      <c r="E95" s="43"/>
      <c r="F95" s="43"/>
      <c r="G95" s="5"/>
      <c r="H95" s="5"/>
      <c r="I95" s="5"/>
      <c r="J95" s="5"/>
    </row>
    <row r="96" spans="1:22" x14ac:dyDescent="0.2">
      <c r="A96" s="43"/>
      <c r="B96" s="43"/>
      <c r="C96" s="43"/>
      <c r="D96" s="43"/>
      <c r="E96" s="43"/>
      <c r="F96" s="43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20" x14ac:dyDescent="0.2">
      <c r="A97" s="45"/>
      <c r="B97" s="29"/>
      <c r="C97" s="29"/>
      <c r="D97" s="29"/>
      <c r="E97" s="43"/>
      <c r="F97" s="43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20" x14ac:dyDescent="0.2">
      <c r="A98" s="45"/>
      <c r="B98" s="29"/>
      <c r="C98" s="29"/>
      <c r="D98" s="29"/>
      <c r="E98" s="43"/>
      <c r="F98" s="43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20" x14ac:dyDescent="0.2">
      <c r="A99" s="45"/>
      <c r="B99" s="29"/>
      <c r="C99" s="29"/>
      <c r="D99" s="29"/>
      <c r="E99" s="43"/>
      <c r="F99" s="43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20" x14ac:dyDescent="0.2">
      <c r="A100" s="44"/>
      <c r="B100" s="43"/>
      <c r="C100" s="43"/>
      <c r="D100" s="43"/>
      <c r="E100" s="43"/>
      <c r="F100" s="43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20" x14ac:dyDescent="0.2">
      <c r="A101" s="45"/>
      <c r="B101" s="43"/>
      <c r="C101" s="43"/>
      <c r="D101" s="43"/>
      <c r="E101" s="43"/>
      <c r="F101" s="43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20" x14ac:dyDescent="0.2">
      <c r="A102" s="45"/>
      <c r="B102" s="43"/>
      <c r="C102" s="43"/>
      <c r="D102" s="43"/>
      <c r="E102" s="43"/>
      <c r="F102" s="43"/>
      <c r="G102" s="5"/>
      <c r="H102" s="5"/>
      <c r="I102" s="5"/>
      <c r="J102" s="5"/>
      <c r="K102" s="16"/>
      <c r="L102" s="16"/>
      <c r="M102" s="16"/>
      <c r="N102" s="16"/>
      <c r="O102" s="16"/>
      <c r="P102" s="16"/>
    </row>
    <row r="103" spans="1:20" x14ac:dyDescent="0.2">
      <c r="A103" s="43"/>
      <c r="B103" s="43"/>
      <c r="C103" s="43"/>
      <c r="D103" s="43"/>
      <c r="E103" s="43"/>
      <c r="F103" s="43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20" x14ac:dyDescent="0.2">
      <c r="A104" s="43"/>
      <c r="B104" s="43"/>
      <c r="C104" s="43"/>
      <c r="D104" s="43"/>
      <c r="E104" s="43"/>
      <c r="F104" s="43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x14ac:dyDescent="0.2">
      <c r="A105" s="43"/>
      <c r="B105" s="43"/>
      <c r="C105" s="43"/>
      <c r="D105" s="43"/>
      <c r="E105" s="43"/>
      <c r="F105" s="43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x14ac:dyDescent="0.2">
      <c r="A106" s="43"/>
      <c r="B106" s="43"/>
      <c r="C106" s="43"/>
      <c r="D106" s="43"/>
      <c r="E106" s="43"/>
      <c r="F106" s="43"/>
      <c r="G106" s="5"/>
      <c r="H106" s="5"/>
      <c r="I106" s="5"/>
      <c r="J106" s="14"/>
      <c r="K106" s="5"/>
      <c r="L106" s="5"/>
      <c r="M106" s="5"/>
      <c r="N106" s="5"/>
      <c r="O106" s="5"/>
      <c r="P106" s="5"/>
      <c r="Q106" s="5"/>
      <c r="R106" s="5"/>
      <c r="S106" s="5"/>
      <c r="T106" s="6"/>
    </row>
    <row r="107" spans="1:20" x14ac:dyDescent="0.2">
      <c r="A107" s="45"/>
      <c r="B107" s="43"/>
      <c r="C107" s="43"/>
      <c r="D107" s="43"/>
      <c r="E107" s="43"/>
      <c r="F107" s="43"/>
      <c r="G107" s="5"/>
      <c r="H107" s="5"/>
      <c r="I107" s="5"/>
      <c r="J107" s="4"/>
      <c r="K107" s="5"/>
      <c r="L107" s="5"/>
      <c r="M107" s="5"/>
      <c r="N107" s="5"/>
      <c r="O107" s="5"/>
      <c r="P107" s="5"/>
      <c r="Q107" s="5"/>
      <c r="R107" s="5"/>
      <c r="S107" s="5"/>
      <c r="T107" s="6"/>
    </row>
    <row r="108" spans="1:20" x14ac:dyDescent="0.2">
      <c r="A108" s="43"/>
      <c r="B108" s="43"/>
      <c r="C108" s="43"/>
      <c r="D108" s="43"/>
      <c r="E108" s="43"/>
      <c r="F108" s="43"/>
      <c r="G108" s="5"/>
      <c r="H108" s="5"/>
      <c r="I108" s="16"/>
      <c r="J108" s="16"/>
      <c r="K108" s="16"/>
      <c r="L108" s="5"/>
      <c r="M108" s="5"/>
      <c r="N108" s="5"/>
      <c r="O108" s="5"/>
      <c r="P108" s="5"/>
      <c r="Q108" s="5"/>
      <c r="R108" s="5"/>
      <c r="S108" s="5"/>
      <c r="T108" s="5"/>
    </row>
    <row r="109" spans="1:20" x14ac:dyDescent="0.2">
      <c r="A109" s="43"/>
      <c r="B109" s="43"/>
      <c r="C109" s="43"/>
      <c r="D109" s="43"/>
      <c r="E109" s="43"/>
      <c r="F109" s="43"/>
      <c r="G109" s="5"/>
      <c r="H109" s="5"/>
      <c r="I109" s="16"/>
      <c r="J109" s="16"/>
      <c r="K109" s="16"/>
      <c r="L109" s="5"/>
      <c r="M109" s="5"/>
      <c r="N109" s="5"/>
      <c r="O109" s="5"/>
      <c r="P109" s="5"/>
      <c r="Q109" s="5"/>
      <c r="R109" s="5"/>
      <c r="S109" s="5"/>
      <c r="T109" s="5"/>
    </row>
    <row r="110" spans="1:20" x14ac:dyDescent="0.2">
      <c r="A110" s="43"/>
      <c r="B110" s="43"/>
      <c r="C110" s="43"/>
      <c r="D110" s="43"/>
      <c r="E110" s="43"/>
      <c r="F110" s="43"/>
      <c r="G110" s="5"/>
      <c r="H110" s="5"/>
      <c r="I110" s="16"/>
      <c r="J110" s="16"/>
      <c r="K110" s="16"/>
      <c r="L110" s="5"/>
      <c r="M110" s="5"/>
      <c r="N110" s="5"/>
      <c r="O110" s="5"/>
      <c r="P110" s="5"/>
      <c r="Q110" s="5"/>
      <c r="R110" s="5"/>
      <c r="S110" s="5"/>
      <c r="T110" s="5"/>
    </row>
    <row r="111" spans="1:20" x14ac:dyDescent="0.2">
      <c r="A111" s="43"/>
      <c r="B111" s="43"/>
      <c r="C111" s="43"/>
      <c r="D111" s="43"/>
      <c r="E111" s="43"/>
      <c r="F111" s="43"/>
      <c r="G111" s="5"/>
      <c r="H111" s="5"/>
      <c r="I111" s="16"/>
      <c r="J111" s="16"/>
      <c r="K111" s="16"/>
      <c r="L111" s="5"/>
      <c r="M111" s="5"/>
      <c r="N111" s="5"/>
      <c r="O111" s="5"/>
      <c r="P111" s="5"/>
      <c r="Q111" s="5"/>
      <c r="R111" s="5"/>
      <c r="S111" s="5"/>
      <c r="T111" s="5"/>
    </row>
    <row r="112" spans="1:20" x14ac:dyDescent="0.2">
      <c r="A112" s="43"/>
      <c r="B112" s="43"/>
      <c r="C112" s="43"/>
      <c r="D112" s="43"/>
      <c r="E112" s="43"/>
      <c r="F112" s="43"/>
      <c r="G112" s="5"/>
      <c r="H112" s="5"/>
      <c r="I112" s="13"/>
      <c r="J112" s="13"/>
      <c r="K112" s="13"/>
      <c r="L112" s="5"/>
      <c r="M112" s="5"/>
      <c r="N112" s="5"/>
      <c r="O112" s="5"/>
      <c r="P112" s="5"/>
      <c r="Q112" s="5"/>
      <c r="R112" s="5"/>
      <c r="S112" s="5"/>
      <c r="T112" s="5"/>
    </row>
    <row r="113" spans="1:21" x14ac:dyDescent="0.2">
      <c r="A113" s="43"/>
      <c r="B113" s="43"/>
      <c r="C113" s="43"/>
      <c r="D113" s="43"/>
      <c r="E113" s="43"/>
      <c r="F113" s="43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1" x14ac:dyDescent="0.2">
      <c r="A114" s="43"/>
      <c r="B114" s="43"/>
      <c r="C114" s="43"/>
      <c r="D114" s="43"/>
      <c r="E114" s="43"/>
      <c r="F114" s="43"/>
      <c r="G114" s="5"/>
      <c r="H114" s="5"/>
      <c r="I114" s="6"/>
      <c r="J114" s="6"/>
      <c r="K114" s="6"/>
      <c r="L114" s="5"/>
      <c r="M114" s="5"/>
      <c r="N114" s="5"/>
      <c r="O114" s="5"/>
      <c r="P114" s="5"/>
      <c r="Q114" s="5"/>
      <c r="R114" s="5"/>
      <c r="S114" s="5"/>
      <c r="T114" s="5"/>
    </row>
    <row r="115" spans="1:21" x14ac:dyDescent="0.2">
      <c r="A115" s="43"/>
      <c r="B115" s="43"/>
      <c r="C115" s="43"/>
      <c r="D115" s="43"/>
      <c r="E115" s="43"/>
      <c r="F115" s="43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1" x14ac:dyDescent="0.2">
      <c r="A116" s="43"/>
      <c r="B116" s="43"/>
      <c r="C116" s="43"/>
      <c r="D116" s="43"/>
      <c r="E116" s="43"/>
      <c r="F116" s="43"/>
      <c r="G116" s="5"/>
      <c r="H116" s="5"/>
      <c r="I116" s="13"/>
      <c r="J116" s="13"/>
      <c r="K116" s="13"/>
      <c r="L116" s="5"/>
      <c r="M116" s="5"/>
      <c r="N116" s="5"/>
      <c r="O116" s="16"/>
      <c r="P116" s="16"/>
      <c r="Q116" s="16"/>
      <c r="R116" s="13"/>
      <c r="S116" s="13"/>
      <c r="T116" s="13"/>
    </row>
    <row r="117" spans="1:21" x14ac:dyDescent="0.2">
      <c r="A117" s="43"/>
      <c r="B117" s="43"/>
      <c r="C117" s="43"/>
      <c r="D117" s="43"/>
      <c r="E117" s="43"/>
      <c r="F117" s="43"/>
      <c r="G117" s="5"/>
      <c r="H117" s="5"/>
      <c r="I117" s="13"/>
      <c r="J117" s="13"/>
      <c r="K117" s="13"/>
      <c r="L117" s="5"/>
      <c r="M117" s="5"/>
      <c r="N117" s="5"/>
      <c r="O117" s="16"/>
      <c r="P117" s="16"/>
      <c r="Q117" s="16"/>
      <c r="R117" s="13"/>
      <c r="S117" s="13"/>
      <c r="T117" s="13"/>
    </row>
    <row r="118" spans="1:21" x14ac:dyDescent="0.2">
      <c r="A118" s="43"/>
      <c r="B118" s="43"/>
      <c r="C118" s="43"/>
      <c r="D118" s="43"/>
      <c r="E118" s="43"/>
      <c r="F118" s="43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1" x14ac:dyDescent="0.2">
      <c r="A119" s="43"/>
      <c r="B119" s="43"/>
      <c r="C119" s="43"/>
      <c r="D119" s="43"/>
      <c r="E119" s="43"/>
      <c r="F119" s="43"/>
      <c r="G119" s="5"/>
      <c r="H119" s="5"/>
      <c r="I119" s="13"/>
      <c r="J119" s="13"/>
      <c r="K119" s="13"/>
      <c r="L119" s="5"/>
      <c r="M119" s="5"/>
      <c r="N119" s="5"/>
      <c r="O119" s="5"/>
      <c r="P119" s="5"/>
      <c r="Q119" s="5"/>
      <c r="R119" s="5"/>
      <c r="S119" s="5"/>
      <c r="T119" s="5"/>
    </row>
    <row r="120" spans="1:21" x14ac:dyDescent="0.2">
      <c r="A120" s="43"/>
      <c r="B120" s="43"/>
      <c r="C120" s="43"/>
      <c r="D120" s="43"/>
      <c r="E120" s="43"/>
      <c r="F120" s="43"/>
      <c r="G120" s="5"/>
      <c r="H120" s="5"/>
      <c r="I120" s="13"/>
      <c r="J120" s="13"/>
      <c r="K120" s="13"/>
      <c r="L120" s="5"/>
      <c r="M120" s="5"/>
      <c r="N120" s="5"/>
      <c r="O120" s="5"/>
      <c r="P120" s="5"/>
      <c r="Q120" s="5"/>
      <c r="R120" s="5"/>
      <c r="S120" s="5"/>
      <c r="T120" s="5"/>
    </row>
    <row r="121" spans="1:21" x14ac:dyDescent="0.2">
      <c r="A121" s="43"/>
      <c r="B121" s="43"/>
      <c r="C121" s="43"/>
      <c r="D121" s="43"/>
      <c r="E121" s="43"/>
      <c r="F121" s="43"/>
      <c r="G121" s="5"/>
      <c r="H121" s="5"/>
      <c r="I121" s="13"/>
      <c r="J121" s="13"/>
      <c r="K121" s="13"/>
      <c r="L121" s="5"/>
      <c r="M121" s="5"/>
      <c r="N121" s="5"/>
      <c r="O121" s="5"/>
      <c r="P121" s="5"/>
      <c r="Q121" s="5"/>
      <c r="R121" s="5"/>
      <c r="S121" s="5"/>
      <c r="T121" s="5"/>
    </row>
    <row r="122" spans="1:21" x14ac:dyDescent="0.2">
      <c r="A122" s="43"/>
      <c r="B122" s="43"/>
      <c r="C122" s="43"/>
      <c r="D122" s="43"/>
      <c r="E122" s="43"/>
      <c r="F122" s="43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1" ht="15" x14ac:dyDescent="0.2">
      <c r="A123" s="5"/>
      <c r="B123" s="5"/>
      <c r="C123" s="5"/>
      <c r="D123" s="5"/>
      <c r="E123" s="5"/>
      <c r="F123" s="5"/>
      <c r="G123" s="5"/>
      <c r="H123" s="5"/>
      <c r="I123" s="13"/>
      <c r="J123" s="13"/>
      <c r="K123" s="13"/>
      <c r="L123" s="16"/>
      <c r="M123" s="16"/>
      <c r="N123" s="16"/>
      <c r="O123" s="15"/>
      <c r="P123" s="15"/>
      <c r="Q123" s="15"/>
      <c r="R123" s="5"/>
      <c r="S123" s="5"/>
      <c r="T123" s="5"/>
    </row>
    <row r="124" spans="1:21" ht="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15"/>
      <c r="N124" s="15"/>
      <c r="O124" s="15">
        <v>13</v>
      </c>
      <c r="P124" s="15"/>
      <c r="Q124" s="15"/>
      <c r="R124" s="15"/>
      <c r="S124" s="15"/>
      <c r="T124" s="15"/>
      <c r="U124" s="15"/>
    </row>
    <row r="125" spans="1:21" ht="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15"/>
      <c r="N125" s="15"/>
      <c r="O125" s="15"/>
      <c r="P125" s="15"/>
      <c r="Q125" s="15"/>
      <c r="R125" s="15"/>
      <c r="S125" s="15"/>
      <c r="T125" s="15"/>
      <c r="U125" s="15"/>
    </row>
    <row r="126" spans="1:21" ht="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15"/>
      <c r="N126" s="15"/>
      <c r="O126" s="15"/>
      <c r="P126" s="15"/>
      <c r="Q126" s="15"/>
      <c r="R126" s="15"/>
      <c r="S126" s="15"/>
      <c r="T126" s="15"/>
      <c r="U126" s="15"/>
    </row>
  </sheetData>
  <mergeCells count="14">
    <mergeCell ref="A32:B32"/>
    <mergeCell ref="A3:E3"/>
    <mergeCell ref="A4:E4"/>
    <mergeCell ref="U88:V88"/>
    <mergeCell ref="H86:I86"/>
    <mergeCell ref="J87:L87"/>
    <mergeCell ref="M87:N87"/>
    <mergeCell ref="J84:K84"/>
    <mergeCell ref="H85:I85"/>
    <mergeCell ref="J83:K83"/>
    <mergeCell ref="J81:K81"/>
    <mergeCell ref="J82:K82"/>
    <mergeCell ref="J78:K79"/>
    <mergeCell ref="J80:K80"/>
  </mergeCells>
  <phoneticPr fontId="7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2021-11-17T09:55:36Z</dcterms:created>
  <dcterms:modified xsi:type="dcterms:W3CDTF">2023-01-31T13:11:42Z</dcterms:modified>
</cp:coreProperties>
</file>